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I26" i="1" l="1"/>
  <c r="J26" i="1"/>
  <c r="L26" i="1"/>
  <c r="M26" i="1"/>
  <c r="O26" i="1"/>
  <c r="P26" i="1"/>
  <c r="R26" i="1"/>
  <c r="S26" i="1"/>
  <c r="I21" i="1"/>
  <c r="J21" i="1"/>
  <c r="L21" i="1"/>
  <c r="M21" i="1"/>
  <c r="O21" i="1"/>
  <c r="P21" i="1"/>
  <c r="R21" i="1"/>
  <c r="S21" i="1"/>
  <c r="I22" i="1"/>
  <c r="J22" i="1"/>
  <c r="L22" i="1"/>
  <c r="M22" i="1"/>
  <c r="O22" i="1"/>
  <c r="P22" i="1"/>
  <c r="R22" i="1"/>
  <c r="S22" i="1"/>
  <c r="I23" i="1"/>
  <c r="J23" i="1"/>
  <c r="L23" i="1"/>
  <c r="M23" i="1"/>
  <c r="O23" i="1"/>
  <c r="P23" i="1"/>
  <c r="R23" i="1"/>
  <c r="S23" i="1"/>
  <c r="I24" i="1"/>
  <c r="J24" i="1"/>
  <c r="L24" i="1"/>
  <c r="M24" i="1"/>
  <c r="O24" i="1"/>
  <c r="P24" i="1"/>
  <c r="R24" i="1"/>
  <c r="S24" i="1"/>
  <c r="I25" i="1"/>
  <c r="J25" i="1"/>
  <c r="L25" i="1"/>
  <c r="M25" i="1"/>
  <c r="O25" i="1"/>
  <c r="P25" i="1"/>
  <c r="R25" i="1"/>
  <c r="S25" i="1"/>
  <c r="I20" i="1"/>
  <c r="J20" i="1"/>
  <c r="L20" i="1"/>
  <c r="M20" i="1"/>
  <c r="O20" i="1"/>
  <c r="P20" i="1"/>
  <c r="R20" i="1"/>
  <c r="S20" i="1"/>
  <c r="S19" i="1"/>
  <c r="R19" i="1"/>
  <c r="P19" i="1"/>
  <c r="O19" i="1"/>
  <c r="M19" i="1"/>
  <c r="L19" i="1"/>
  <c r="J19" i="1"/>
  <c r="I19" i="1"/>
  <c r="S14" i="1"/>
  <c r="S27" i="1" s="1"/>
  <c r="R14" i="1"/>
  <c r="P14" i="1"/>
  <c r="O14" i="1"/>
  <c r="M14" i="1"/>
  <c r="M27" i="1" s="1"/>
  <c r="L14" i="1"/>
  <c r="J14" i="1"/>
  <c r="I14" i="1"/>
  <c r="I27" i="1" l="1"/>
  <c r="O27" i="1"/>
  <c r="R27" i="1"/>
  <c r="L27" i="1"/>
  <c r="J27" i="1"/>
  <c r="P27" i="1"/>
  <c r="G27" i="1" l="1"/>
  <c r="H23" i="1"/>
  <c r="H24" i="1"/>
  <c r="H25" i="1"/>
  <c r="H26" i="1"/>
  <c r="C24" i="1"/>
  <c r="D24" i="1"/>
  <c r="E24" i="1"/>
  <c r="H22" i="1"/>
  <c r="E22" i="1"/>
  <c r="D22" i="1"/>
  <c r="C22" i="1"/>
  <c r="H21" i="1"/>
  <c r="H20" i="1"/>
  <c r="H19" i="1"/>
  <c r="H14" i="1"/>
  <c r="E21" i="1"/>
  <c r="D20" i="1"/>
  <c r="D21" i="1"/>
  <c r="C20" i="1"/>
  <c r="C21" i="1"/>
  <c r="T14" i="1" l="1"/>
  <c r="N14" i="1"/>
  <c r="Q14" i="1"/>
  <c r="K14" i="1"/>
  <c r="K20" i="1"/>
  <c r="Q20" i="1"/>
  <c r="N20" i="1"/>
  <c r="T20" i="1"/>
  <c r="K25" i="1"/>
  <c r="Q25" i="1"/>
  <c r="N25" i="1"/>
  <c r="T25" i="1"/>
  <c r="K23" i="1"/>
  <c r="Q23" i="1"/>
  <c r="N23" i="1"/>
  <c r="T23" i="1"/>
  <c r="E20" i="1"/>
  <c r="T19" i="1"/>
  <c r="N19" i="1"/>
  <c r="Q19" i="1"/>
  <c r="K19" i="1"/>
  <c r="K21" i="1"/>
  <c r="Q21" i="1"/>
  <c r="N21" i="1"/>
  <c r="T21" i="1"/>
  <c r="K22" i="1"/>
  <c r="Q22" i="1"/>
  <c r="N22" i="1"/>
  <c r="T22" i="1"/>
  <c r="K26" i="1"/>
  <c r="Q26" i="1"/>
  <c r="N26" i="1"/>
  <c r="T26" i="1"/>
  <c r="K24" i="1"/>
  <c r="Q24" i="1"/>
  <c r="N24" i="1"/>
  <c r="T24" i="1"/>
  <c r="H27" i="1"/>
  <c r="E19" i="1"/>
  <c r="D19" i="1"/>
  <c r="C19" i="1"/>
  <c r="K27" i="1" l="1"/>
  <c r="N27" i="1"/>
  <c r="Q27" i="1"/>
  <c r="T27" i="1"/>
  <c r="E23" i="1"/>
  <c r="D23" i="1"/>
  <c r="C23" i="1"/>
  <c r="C18" i="1" l="1"/>
  <c r="C17" i="1"/>
  <c r="C16" i="1"/>
  <c r="C15" i="1"/>
  <c r="C14" i="1"/>
  <c r="C25" i="1"/>
  <c r="D25" i="1"/>
  <c r="E25" i="1"/>
  <c r="E18" i="1"/>
  <c r="D18" i="1"/>
  <c r="E17" i="1"/>
  <c r="D17" i="1"/>
  <c r="E16" i="1"/>
  <c r="D16" i="1"/>
  <c r="E15" i="1"/>
  <c r="D15" i="1"/>
  <c r="E14" i="1"/>
  <c r="D14" i="1"/>
  <c r="E26" i="1" l="1"/>
  <c r="D26" i="1"/>
  <c r="C26" i="1"/>
</calcChain>
</file>

<file path=xl/sharedStrings.xml><?xml version="1.0" encoding="utf-8"?>
<sst xmlns="http://schemas.openxmlformats.org/spreadsheetml/2006/main" count="83" uniqueCount="66">
  <si>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</si>
  <si>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</si>
  <si>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</si>
  <si>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</si>
  <si>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</si>
  <si>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</si>
  <si>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</si>
  <si>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</si>
  <si>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</si>
  <si>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</si>
  <si>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</si>
  <si>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</si>
  <si>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</si>
  <si>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</si>
  <si>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</si>
  <si>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</si>
  <si>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</si>
  <si>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</si>
  <si>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</si>
  <si>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</si>
  <si>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</si>
  <si>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</si>
  <si>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</si>
  <si>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</si>
  <si>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</si>
  <si>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</si>
  <si>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</si>
  <si>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</si>
  <si>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</si>
  <si>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</si>
  <si>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</si>
  <si>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</si>
  <si>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</si>
  <si>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</si>
  <si>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</si>
  <si>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</si>
  <si>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</si>
  <si>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</si>
  <si>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ВИХІД</t>
  </si>
  <si>
    <t>Свіжі, столові, шкаралупа чиста, міцна, цілісна.</t>
  </si>
  <si>
    <t>Я</t>
  </si>
  <si>
    <t>Яйце куряче</t>
  </si>
  <si>
    <t>Г</t>
  </si>
  <si>
    <t>Борошно пшеничне</t>
  </si>
  <si>
    <t>Колір білий або білий з кремовим відтінком; смак солодкуватий.</t>
  </si>
  <si>
    <t>Олія</t>
  </si>
  <si>
    <t>Золотисто-жовтого кольору, без стороннього запаху, присмаку і гіркоти.</t>
  </si>
  <si>
    <t>Порціонування</t>
  </si>
  <si>
    <t xml:space="preserve">ст. 483
Методичний посібник «Організація харчування дітей у дошкільних навчальних закладах»
Видання 2014 р.
</t>
  </si>
  <si>
    <t>ЗРАЗИ КАРТОПЛЯНІ З М`ЯСОМ КУРКИ "ЧОВНИКИ"</t>
  </si>
  <si>
    <t>М`ясо курки (філе)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</si>
  <si>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</si>
  <si>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Солона, без сторонніх присмаків і ароматів; сипуча без грудочок; біла з блиском; слабкий запах йоду; розчинність у рідині повна</t>
  </si>
  <si>
    <t>Сіль йодована для основи</t>
  </si>
  <si>
    <t>Зелень петрушки</t>
  </si>
  <si>
    <t>Цибулини визріли, здорові, цільні, сухі, незабруднені, з добре підсушеними верхніми лусками.</t>
  </si>
  <si>
    <t>Листя свіже, чисте, не загрубіле, з яскравим забарвленням, без квіткового стебла.</t>
  </si>
  <si>
    <r>
      <t xml:space="preserve">Підготовлену картоплю відварюють цілою за температури 100 °С у шкірці до готовності (30 хв). Потім її обчищають, пропускають через м'ясорубку. Додають підготовлені яйця, сіль, 2/3 просіяного борошна і добре перемішують. З картопляної маси роблять невеликі коржики, кладуть на середину кожного м’ясний фарш, формують котлети, панірують їх у решті борошна, надавши овальної – приплюснутої форми (схожої на човник) з загостреним кінчиком, та злегка обсмажують на сковороді з олією, нагрітою до 150-160 °С, з обох боків до утворення рум'яної скоринки (10 хв). 
</t>
    </r>
    <r>
      <rPr>
        <b/>
        <sz val="11"/>
        <color theme="1"/>
        <rFont val="Times New Roman"/>
        <family val="1"/>
        <charset val="204"/>
      </rPr>
      <t xml:space="preserve">Фарш. </t>
    </r>
    <r>
      <rPr>
        <sz val="11"/>
        <color theme="1"/>
        <rFont val="Times New Roman"/>
        <family val="1"/>
        <charset val="204"/>
      </rPr>
      <t>Підготовлене філе курки відварюють за слабкого кипіння до готовності (50-60 хв). Відварене м’ясо пропускають через м’ясорубку та разом із підготовленою нарізаною на шматочки цибулею ріпчастою та тушкують на сковороді з олією, нагрітою до за температури 150-160 °С, упродовж 5-7 хв. До суміші додають підготовлену нарізану зелень, сіль та ретельно перемішують.</t>
    </r>
  </si>
  <si>
    <t>Подають на мілкій закусочній тарілці при температурі 60-65 ⁰С.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</si>
  <si>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овальної - приплюснутої форми з загостреним кінчиком; на поверхні підсмажена скоринка.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фаршу – світло – сірий, картопляної маси – кремовий. 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вареної, обсмаженої картоплі та м’яса курки.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скоринки – злегка хрумка; на розрізі – пухка, рихла маса без грудочок; фаршу – соковита.
</t>
    </r>
  </si>
  <si>
    <t>Б</t>
  </si>
  <si>
    <t>Ж</t>
  </si>
  <si>
    <t>В</t>
  </si>
  <si>
    <t>ЕЦ</t>
  </si>
  <si>
    <t>110 г ± 3 %</t>
  </si>
  <si>
    <t>147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</si>
</sst>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2" borderId="0" xfId="0" applyNumberFormat="1" applyFont="1" applyFill="1"/>
    <xf numFmtId="0" fontId="2" fillId="2" borderId="0" xfId="0" applyFont="1" applyFill="1"/>
    <xf numFmtId="49" fontId="7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/>
    <xf numFmtId="0" fontId="3" fillId="2" borderId="0" xfId="0" applyFont="1" applyFill="1"/>
    <xf numFmtId="49" fontId="0" fillId="2" borderId="0" xfId="0" applyNumberFormat="1" applyFill="1"/>
    <xf numFmtId="0" fontId="2" fillId="2" borderId="1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18" zoomScale="70" zoomScaleNormal="100" zoomScalePageLayoutView="70" workbookViewId="0">
      <selection activeCell="W27" sqref="W27"/>
    </sheetView>
  </sheetViews>
  <sheetFormatPr defaultRowHeight="14.4" x14ac:dyDescent="0.3"/>
  <cols>
    <col min="1" max="1" width="4.44140625" customWidth="1"/>
    <col min="2" max="2" width="11.44140625" customWidth="1"/>
    <col min="3" max="4" width="6.109375" customWidth="1"/>
    <col min="5" max="8" width="6" customWidth="1"/>
    <col min="9" max="9" width="5.88671875" style="25" customWidth="1"/>
    <col min="10" max="12" width="5.6640625" style="25" customWidth="1"/>
    <col min="13" max="13" width="5.5546875" style="25" customWidth="1"/>
    <col min="14" max="16" width="5.6640625" style="25" customWidth="1"/>
    <col min="17" max="17" width="5.88671875" style="25" customWidth="1"/>
    <col min="18" max="18" width="5.5546875" customWidth="1"/>
    <col min="19" max="19" width="5.6640625" customWidth="1"/>
    <col min="20" max="20" width="6.109375" customWidth="1"/>
    <col min="21" max="21" width="21.109375" customWidth="1"/>
    <col min="22" max="22" width="10.88671875" customWidth="1"/>
    <col min="23" max="23" width="13.5546875" customWidth="1"/>
    <col min="26" max="28" width="9.109375" style="25"/>
  </cols>
  <sheetData>
    <row r="1" spans="1:29" x14ac:dyDescent="0.3">
      <c r="A1" s="2"/>
      <c r="B1" s="69" t="s">
        <v>48</v>
      </c>
      <c r="C1" s="69"/>
      <c r="D1" s="69"/>
      <c r="E1" s="69"/>
      <c r="F1" s="69"/>
      <c r="G1" s="69"/>
      <c r="H1" s="69"/>
      <c r="I1" s="48"/>
      <c r="J1" s="48"/>
      <c r="K1" s="48"/>
      <c r="L1" s="48"/>
      <c r="M1" s="48"/>
      <c r="N1" s="48"/>
      <c r="O1" s="48"/>
      <c r="P1" s="49"/>
      <c r="Q1" s="87" t="s">
        <v>17</v>
      </c>
      <c r="R1" s="87"/>
      <c r="S1" s="87"/>
      <c r="T1" s="87"/>
      <c r="U1" s="87"/>
    </row>
    <row r="2" spans="1:29" x14ac:dyDescent="0.3">
      <c r="A2" s="2"/>
      <c r="B2" s="69"/>
      <c r="C2" s="69"/>
      <c r="D2" s="69"/>
      <c r="E2" s="69"/>
      <c r="F2" s="69"/>
      <c r="G2" s="69"/>
      <c r="H2" s="69"/>
      <c r="I2" s="48"/>
      <c r="J2" s="48"/>
      <c r="K2" s="48"/>
      <c r="L2" s="48"/>
      <c r="M2" s="48"/>
      <c r="N2" s="48"/>
      <c r="O2" s="48"/>
      <c r="P2" s="49"/>
      <c r="Q2" s="87" t="s">
        <v>18</v>
      </c>
      <c r="R2" s="87"/>
      <c r="S2" s="87"/>
      <c r="T2" s="87"/>
      <c r="U2" s="87"/>
    </row>
    <row r="3" spans="1:29" x14ac:dyDescent="0.3">
      <c r="A3" s="2"/>
      <c r="B3" s="69"/>
      <c r="C3" s="69"/>
      <c r="D3" s="69"/>
      <c r="E3" s="69"/>
      <c r="F3" s="69"/>
      <c r="G3" s="69"/>
      <c r="H3" s="69"/>
      <c r="I3" s="48"/>
      <c r="J3" s="48"/>
      <c r="K3" s="48"/>
      <c r="L3" s="48"/>
      <c r="M3" s="48"/>
      <c r="N3" s="48"/>
      <c r="O3" s="48"/>
      <c r="P3" s="49"/>
      <c r="Q3" s="87" t="s">
        <v>19</v>
      </c>
      <c r="R3" s="87"/>
      <c r="S3" s="87"/>
      <c r="T3" s="87"/>
      <c r="U3" s="87"/>
    </row>
    <row r="4" spans="1:29" x14ac:dyDescent="0.3">
      <c r="A4" s="2"/>
      <c r="B4" s="69"/>
      <c r="C4" s="69"/>
      <c r="D4" s="69"/>
      <c r="E4" s="69"/>
      <c r="F4" s="69"/>
      <c r="G4" s="69"/>
      <c r="H4" s="69"/>
      <c r="I4" s="48"/>
      <c r="J4" s="48"/>
      <c r="K4" s="48"/>
      <c r="L4" s="48"/>
      <c r="M4" s="48"/>
      <c r="N4" s="48"/>
      <c r="O4" s="48"/>
      <c r="P4" s="49"/>
      <c r="Q4" s="87" t="s">
        <v>20</v>
      </c>
      <c r="R4" s="87"/>
      <c r="S4" s="87"/>
      <c r="T4" s="87"/>
      <c r="U4" s="87"/>
    </row>
    <row r="5" spans="1:29" x14ac:dyDescent="0.3">
      <c r="A5" s="2"/>
      <c r="B5" s="69"/>
      <c r="C5" s="69"/>
      <c r="D5" s="69"/>
      <c r="E5" s="69"/>
      <c r="F5" s="69"/>
      <c r="G5" s="69"/>
      <c r="H5" s="69"/>
      <c r="I5" s="48"/>
      <c r="J5" s="48"/>
      <c r="K5" s="48"/>
      <c r="L5" s="48"/>
      <c r="M5" s="48"/>
      <c r="N5" s="48"/>
      <c r="O5" s="48"/>
      <c r="P5" s="49"/>
      <c r="Q5" s="49"/>
      <c r="R5" s="3"/>
      <c r="S5" s="3"/>
      <c r="T5" s="3"/>
      <c r="U5" s="3"/>
    </row>
    <row r="6" spans="1:29" x14ac:dyDescent="0.3">
      <c r="A6" s="88" t="s">
        <v>16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9" s="25" customFormat="1" x14ac:dyDescent="0.3">
      <c r="A7" s="89" t="s">
        <v>49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x14ac:dyDescent="0.3">
      <c r="A8" s="9"/>
      <c r="B8" s="9"/>
      <c r="C8" s="9"/>
      <c r="D8" s="9"/>
      <c r="E8" s="9"/>
      <c r="F8" s="9"/>
      <c r="G8" s="9"/>
      <c r="H8" s="9"/>
      <c r="I8" s="46"/>
      <c r="J8" s="46"/>
      <c r="K8" s="46"/>
      <c r="L8" s="46"/>
      <c r="M8" s="46"/>
      <c r="N8" s="46"/>
      <c r="O8" s="46"/>
      <c r="P8" s="46"/>
      <c r="Q8" s="46"/>
      <c r="R8" s="9"/>
      <c r="S8" s="9"/>
      <c r="T8" s="9"/>
      <c r="U8" s="9"/>
    </row>
    <row r="9" spans="1:29" ht="15.75" customHeight="1" x14ac:dyDescent="0.3">
      <c r="A9" s="90" t="s">
        <v>0</v>
      </c>
      <c r="B9" s="65" t="s">
        <v>14</v>
      </c>
      <c r="C9" s="65" t="s">
        <v>1</v>
      </c>
      <c r="D9" s="65"/>
      <c r="E9" s="65"/>
      <c r="F9" s="65"/>
      <c r="G9" s="65"/>
      <c r="H9" s="65"/>
      <c r="I9" s="85" t="s">
        <v>2</v>
      </c>
      <c r="J9" s="85"/>
      <c r="K9" s="85"/>
      <c r="L9" s="85"/>
      <c r="M9" s="85"/>
      <c r="N9" s="85"/>
      <c r="O9" s="85"/>
      <c r="P9" s="85"/>
      <c r="Q9" s="85"/>
      <c r="R9" s="86" t="s">
        <v>13</v>
      </c>
      <c r="S9" s="86"/>
      <c r="T9" s="86"/>
      <c r="U9" s="86" t="s">
        <v>3</v>
      </c>
      <c r="V9" s="71" t="s">
        <v>25</v>
      </c>
      <c r="W9" s="65" t="s">
        <v>37</v>
      </c>
      <c r="X9" s="65" t="s">
        <v>47</v>
      </c>
    </row>
    <row r="10" spans="1:29" ht="15.75" customHeight="1" x14ac:dyDescent="0.3">
      <c r="A10" s="91"/>
      <c r="B10" s="65"/>
      <c r="C10" s="65"/>
      <c r="D10" s="65"/>
      <c r="E10" s="65"/>
      <c r="F10" s="65"/>
      <c r="G10" s="65"/>
      <c r="H10" s="65"/>
      <c r="I10" s="85"/>
      <c r="J10" s="85"/>
      <c r="K10" s="85"/>
      <c r="L10" s="85"/>
      <c r="M10" s="85"/>
      <c r="N10" s="85"/>
      <c r="O10" s="85"/>
      <c r="P10" s="85"/>
      <c r="Q10" s="85"/>
      <c r="R10" s="86"/>
      <c r="S10" s="86"/>
      <c r="T10" s="86"/>
      <c r="U10" s="86"/>
      <c r="V10" s="72"/>
      <c r="W10" s="65"/>
      <c r="X10" s="65"/>
    </row>
    <row r="11" spans="1:29" ht="25.5" customHeight="1" x14ac:dyDescent="0.3">
      <c r="A11" s="91"/>
      <c r="B11" s="65"/>
      <c r="C11" s="96" t="s">
        <v>8</v>
      </c>
      <c r="D11" s="96"/>
      <c r="E11" s="96"/>
      <c r="F11" s="96" t="s">
        <v>9</v>
      </c>
      <c r="G11" s="96"/>
      <c r="H11" s="96"/>
      <c r="I11" s="84" t="s">
        <v>10</v>
      </c>
      <c r="J11" s="84"/>
      <c r="K11" s="84"/>
      <c r="L11" s="84" t="s">
        <v>11</v>
      </c>
      <c r="M11" s="84"/>
      <c r="N11" s="84"/>
      <c r="O11" s="84" t="s">
        <v>12</v>
      </c>
      <c r="P11" s="84"/>
      <c r="Q11" s="84"/>
      <c r="R11" s="86"/>
      <c r="S11" s="86"/>
      <c r="T11" s="86"/>
      <c r="U11" s="86"/>
      <c r="V11" s="72"/>
      <c r="W11" s="65"/>
      <c r="X11" s="65"/>
    </row>
    <row r="12" spans="1:29" x14ac:dyDescent="0.3">
      <c r="A12" s="91"/>
      <c r="B12" s="65"/>
      <c r="C12" s="93" t="s">
        <v>4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5"/>
      <c r="U12" s="86"/>
      <c r="V12" s="73"/>
      <c r="W12" s="65"/>
      <c r="X12" s="65"/>
    </row>
    <row r="13" spans="1:29" ht="30.75" customHeight="1" x14ac:dyDescent="0.3">
      <c r="A13" s="92"/>
      <c r="B13" s="65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50" t="s">
        <v>6</v>
      </c>
      <c r="J13" s="50" t="s">
        <v>7</v>
      </c>
      <c r="K13" s="50" t="s">
        <v>5</v>
      </c>
      <c r="L13" s="50" t="s">
        <v>6</v>
      </c>
      <c r="M13" s="50" t="s">
        <v>7</v>
      </c>
      <c r="N13" s="50" t="s">
        <v>5</v>
      </c>
      <c r="O13" s="50" t="s">
        <v>6</v>
      </c>
      <c r="P13" s="50" t="s">
        <v>7</v>
      </c>
      <c r="Q13" s="50" t="s">
        <v>5</v>
      </c>
      <c r="R13" s="10" t="s">
        <v>6</v>
      </c>
      <c r="S13" s="10" t="s">
        <v>7</v>
      </c>
      <c r="T13" s="10" t="s">
        <v>5</v>
      </c>
      <c r="U13" s="86"/>
      <c r="V13" s="10" t="s">
        <v>15</v>
      </c>
      <c r="W13" s="10" t="s">
        <v>15</v>
      </c>
      <c r="X13" s="10" t="s">
        <v>15</v>
      </c>
      <c r="Z13" s="57" t="s">
        <v>60</v>
      </c>
      <c r="AA13" s="57" t="s">
        <v>61</v>
      </c>
      <c r="AB13" s="57" t="s">
        <v>62</v>
      </c>
      <c r="AC13" s="47" t="s">
        <v>63</v>
      </c>
    </row>
    <row r="14" spans="1:29" ht="51.75" customHeight="1" x14ac:dyDescent="0.3">
      <c r="A14" s="22"/>
      <c r="B14" s="15" t="s">
        <v>28</v>
      </c>
      <c r="C14" s="12">
        <f>(100*F14)/(100-V14)</f>
        <v>93.75</v>
      </c>
      <c r="D14" s="13">
        <f t="shared" ref="D14" si="0">(100*G14)/(100-V14)</f>
        <v>93.75</v>
      </c>
      <c r="E14" s="13">
        <f t="shared" ref="E14" si="1">(100*H14)/(100-V14)</f>
        <v>125</v>
      </c>
      <c r="F14" s="64">
        <v>75</v>
      </c>
      <c r="G14" s="64">
        <v>75</v>
      </c>
      <c r="H14" s="64">
        <f>G14/0.75</f>
        <v>100</v>
      </c>
      <c r="I14" s="58">
        <f>Z14/100*F14</f>
        <v>1.5</v>
      </c>
      <c r="J14" s="58">
        <f>Z14/100*G14</f>
        <v>1.5</v>
      </c>
      <c r="K14" s="58">
        <f>Z14/100*H14</f>
        <v>2</v>
      </c>
      <c r="L14" s="58">
        <f>AA14/100*F14</f>
        <v>0.3</v>
      </c>
      <c r="M14" s="58">
        <f>AA14/100*G14</f>
        <v>0.3</v>
      </c>
      <c r="N14" s="58">
        <f>AA14/100*H14</f>
        <v>0.4</v>
      </c>
      <c r="O14" s="58">
        <f>AB14/100*F14</f>
        <v>12.975000000000001</v>
      </c>
      <c r="P14" s="58">
        <f>AB14/100*G14</f>
        <v>12.975000000000001</v>
      </c>
      <c r="Q14" s="58">
        <f>AB14/100*H14</f>
        <v>17.3</v>
      </c>
      <c r="R14" s="75">
        <f>AC14/100*F14</f>
        <v>60</v>
      </c>
      <c r="S14" s="75">
        <f>AC14/100*G14</f>
        <v>60</v>
      </c>
      <c r="T14" s="75">
        <f>AC14/100*H14</f>
        <v>80</v>
      </c>
      <c r="U14" s="78" t="s">
        <v>29</v>
      </c>
      <c r="V14" s="17">
        <v>20</v>
      </c>
      <c r="W14" s="66">
        <v>3</v>
      </c>
      <c r="X14" s="37"/>
      <c r="Z14" s="58">
        <v>2</v>
      </c>
      <c r="AA14" s="58">
        <v>0.4</v>
      </c>
      <c r="AB14" s="58">
        <v>17.3</v>
      </c>
      <c r="AC14" s="61">
        <v>80</v>
      </c>
    </row>
    <row r="15" spans="1:29" ht="49.5" customHeight="1" x14ac:dyDescent="0.3">
      <c r="A15" s="22"/>
      <c r="B15" s="11" t="s">
        <v>33</v>
      </c>
      <c r="C15" s="12">
        <f>(100*F14)/(100-V15)</f>
        <v>100</v>
      </c>
      <c r="D15" s="13">
        <f>(100*G14)/(100-V15)</f>
        <v>100</v>
      </c>
      <c r="E15" s="13">
        <f>(100*H14)/(100-V15)</f>
        <v>133.33333333333334</v>
      </c>
      <c r="F15" s="64"/>
      <c r="G15" s="64"/>
      <c r="H15" s="64"/>
      <c r="I15" s="59"/>
      <c r="J15" s="59"/>
      <c r="K15" s="59"/>
      <c r="L15" s="59"/>
      <c r="M15" s="59"/>
      <c r="N15" s="59"/>
      <c r="O15" s="59"/>
      <c r="P15" s="59"/>
      <c r="Q15" s="59"/>
      <c r="R15" s="76"/>
      <c r="S15" s="76"/>
      <c r="T15" s="76"/>
      <c r="U15" s="79"/>
      <c r="V15" s="19">
        <v>25</v>
      </c>
      <c r="W15" s="67"/>
      <c r="X15" s="37"/>
      <c r="Z15" s="59"/>
      <c r="AA15" s="59"/>
      <c r="AB15" s="59"/>
      <c r="AC15" s="62"/>
    </row>
    <row r="16" spans="1:29" ht="50.25" customHeight="1" x14ac:dyDescent="0.3">
      <c r="A16" s="22"/>
      <c r="B16" s="11" t="s">
        <v>34</v>
      </c>
      <c r="C16" s="12">
        <f>(100*F14)/(100-V16)</f>
        <v>107.14285714285714</v>
      </c>
      <c r="D16" s="13">
        <f>(100*G14)/(100-V16)</f>
        <v>107.14285714285714</v>
      </c>
      <c r="E16" s="13">
        <f>(100*H14)/(100-V16)</f>
        <v>142.85714285714286</v>
      </c>
      <c r="F16" s="64"/>
      <c r="G16" s="64"/>
      <c r="H16" s="64"/>
      <c r="I16" s="59"/>
      <c r="J16" s="59"/>
      <c r="K16" s="59"/>
      <c r="L16" s="59"/>
      <c r="M16" s="59"/>
      <c r="N16" s="59"/>
      <c r="O16" s="59"/>
      <c r="P16" s="59"/>
      <c r="Q16" s="59"/>
      <c r="R16" s="76"/>
      <c r="S16" s="76"/>
      <c r="T16" s="76"/>
      <c r="U16" s="79"/>
      <c r="V16" s="19">
        <v>30</v>
      </c>
      <c r="W16" s="67"/>
      <c r="X16" s="37"/>
      <c r="Z16" s="59"/>
      <c r="AA16" s="59"/>
      <c r="AB16" s="59"/>
      <c r="AC16" s="62"/>
    </row>
    <row r="17" spans="1:29" ht="51.75" customHeight="1" x14ac:dyDescent="0.3">
      <c r="A17" s="22"/>
      <c r="B17" s="11" t="s">
        <v>35</v>
      </c>
      <c r="C17" s="12">
        <f>(100*F14)/(100-V17)</f>
        <v>115.38461538461539</v>
      </c>
      <c r="D17" s="13">
        <f>(100*G14)/(100-V17)</f>
        <v>115.38461538461539</v>
      </c>
      <c r="E17" s="13">
        <f>(100*H14)/(100-V17)</f>
        <v>153.84615384615384</v>
      </c>
      <c r="F17" s="64"/>
      <c r="G17" s="64"/>
      <c r="H17" s="64"/>
      <c r="I17" s="59"/>
      <c r="J17" s="59"/>
      <c r="K17" s="59"/>
      <c r="L17" s="59"/>
      <c r="M17" s="59"/>
      <c r="N17" s="59"/>
      <c r="O17" s="59"/>
      <c r="P17" s="59"/>
      <c r="Q17" s="59"/>
      <c r="R17" s="76"/>
      <c r="S17" s="76"/>
      <c r="T17" s="76"/>
      <c r="U17" s="79"/>
      <c r="V17" s="19">
        <v>35</v>
      </c>
      <c r="W17" s="67"/>
      <c r="X17" s="37"/>
      <c r="Z17" s="59"/>
      <c r="AA17" s="59"/>
      <c r="AB17" s="59"/>
      <c r="AC17" s="62"/>
    </row>
    <row r="18" spans="1:29" ht="51" customHeight="1" x14ac:dyDescent="0.3">
      <c r="A18" s="22"/>
      <c r="B18" s="11" t="s">
        <v>36</v>
      </c>
      <c r="C18" s="12">
        <f>(100*F14)/(100-V18)</f>
        <v>125</v>
      </c>
      <c r="D18" s="13">
        <f>(100*G14)/(100-V18)</f>
        <v>125</v>
      </c>
      <c r="E18" s="13">
        <f>(100*H14)/(100-V18)</f>
        <v>166.66666666666666</v>
      </c>
      <c r="F18" s="64"/>
      <c r="G18" s="64"/>
      <c r="H18" s="64"/>
      <c r="I18" s="60"/>
      <c r="J18" s="60"/>
      <c r="K18" s="60"/>
      <c r="L18" s="60"/>
      <c r="M18" s="60"/>
      <c r="N18" s="60"/>
      <c r="O18" s="60"/>
      <c r="P18" s="60"/>
      <c r="Q18" s="60"/>
      <c r="R18" s="77"/>
      <c r="S18" s="77"/>
      <c r="T18" s="77"/>
      <c r="U18" s="80"/>
      <c r="V18" s="19">
        <v>40</v>
      </c>
      <c r="W18" s="68"/>
      <c r="X18" s="37"/>
      <c r="Z18" s="60"/>
      <c r="AA18" s="60"/>
      <c r="AB18" s="60"/>
      <c r="AC18" s="63"/>
    </row>
    <row r="19" spans="1:29" ht="61.8" customHeight="1" x14ac:dyDescent="0.3">
      <c r="A19" s="22"/>
      <c r="B19" s="15" t="s">
        <v>53</v>
      </c>
      <c r="C19" s="36">
        <f>(100*F19)/(100-V19)</f>
        <v>0.1</v>
      </c>
      <c r="D19" s="36">
        <f>(100*G19)/(100-V19)</f>
        <v>0.1</v>
      </c>
      <c r="E19" s="36">
        <f>(100*H19)/(100-V19)</f>
        <v>0.13333333333333333</v>
      </c>
      <c r="F19" s="30">
        <v>0.1</v>
      </c>
      <c r="G19" s="30">
        <v>0.1</v>
      </c>
      <c r="H19" s="30">
        <f>G19/0.75</f>
        <v>0.13333333333333333</v>
      </c>
      <c r="I19" s="51">
        <f>Z19/100*F19</f>
        <v>0</v>
      </c>
      <c r="J19" s="51">
        <f>Z19/100*G19</f>
        <v>0</v>
      </c>
      <c r="K19" s="51">
        <f>Z19/100*H19</f>
        <v>0</v>
      </c>
      <c r="L19" s="51">
        <f>AA19/100*F19</f>
        <v>0</v>
      </c>
      <c r="M19" s="51">
        <f>AA19/100*G19</f>
        <v>0</v>
      </c>
      <c r="N19" s="51">
        <f>AA19/100*H19</f>
        <v>0</v>
      </c>
      <c r="O19" s="51">
        <f>AB19/100*F19</f>
        <v>0</v>
      </c>
      <c r="P19" s="51">
        <f>AB19/100*G19</f>
        <v>0</v>
      </c>
      <c r="Q19" s="51">
        <f>AB19/100*H19</f>
        <v>0</v>
      </c>
      <c r="R19" s="29">
        <f>AC19/100*F19</f>
        <v>0</v>
      </c>
      <c r="S19" s="29">
        <f>AC19/100*G19</f>
        <v>0</v>
      </c>
      <c r="T19" s="29">
        <f>AC19/100*H19</f>
        <v>0</v>
      </c>
      <c r="U19" s="41" t="s">
        <v>52</v>
      </c>
      <c r="V19" s="19">
        <v>0</v>
      </c>
      <c r="W19" s="19">
        <v>0</v>
      </c>
      <c r="X19" s="37"/>
      <c r="Z19" s="51">
        <v>0</v>
      </c>
      <c r="AA19" s="51">
        <v>0</v>
      </c>
      <c r="AB19" s="51">
        <v>0</v>
      </c>
      <c r="AC19" s="29">
        <v>0</v>
      </c>
    </row>
    <row r="20" spans="1:29" ht="129" customHeight="1" x14ac:dyDescent="0.3">
      <c r="A20" s="22"/>
      <c r="B20" s="15" t="s">
        <v>50</v>
      </c>
      <c r="C20" s="16">
        <f t="shared" ref="C20:C21" si="2">(100*F20)/(100-V20)</f>
        <v>32.5</v>
      </c>
      <c r="D20" s="16">
        <f t="shared" ref="D20:D21" si="3">(100*G20)/(100-V20)</f>
        <v>32.5</v>
      </c>
      <c r="E20" s="16">
        <f t="shared" ref="E20:E21" si="4">(100*H20)/(100-V20)</f>
        <v>43.333333333333343</v>
      </c>
      <c r="F20" s="31">
        <v>32.5</v>
      </c>
      <c r="G20" s="31">
        <v>32.5</v>
      </c>
      <c r="H20" s="29">
        <f>G20/0.75</f>
        <v>43.333333333333336</v>
      </c>
      <c r="I20" s="51">
        <f>Z20/100*F20</f>
        <v>6.37</v>
      </c>
      <c r="J20" s="51">
        <f>Z20/100*G20</f>
        <v>6.37</v>
      </c>
      <c r="K20" s="51">
        <f>Z20/100*H20</f>
        <v>8.4933333333333341</v>
      </c>
      <c r="L20" s="51">
        <f>AA20/100*F20</f>
        <v>1.3324999999999998</v>
      </c>
      <c r="M20" s="51">
        <f>AA20/100*G20</f>
        <v>1.3324999999999998</v>
      </c>
      <c r="N20" s="51">
        <f>AA20/100*H20</f>
        <v>1.7766666666666666</v>
      </c>
      <c r="O20" s="51">
        <f>AB20/100*F20</f>
        <v>9.7500000000000003E-2</v>
      </c>
      <c r="P20" s="51">
        <f>AB20/100*G20</f>
        <v>9.7500000000000003E-2</v>
      </c>
      <c r="Q20" s="51">
        <f>AB20/100*H20</f>
        <v>0.13</v>
      </c>
      <c r="R20" s="29">
        <f>AC20/100*F20</f>
        <v>37.699999999999996</v>
      </c>
      <c r="S20" s="29">
        <f>AC20/100*G20</f>
        <v>37.699999999999996</v>
      </c>
      <c r="T20" s="29">
        <f>AC20/100*H20</f>
        <v>50.266666666666666</v>
      </c>
      <c r="U20" s="40" t="s">
        <v>51</v>
      </c>
      <c r="V20" s="19">
        <v>0</v>
      </c>
      <c r="W20" s="19">
        <v>28</v>
      </c>
      <c r="X20" s="37"/>
      <c r="Z20" s="30">
        <v>19.600000000000001</v>
      </c>
      <c r="AA20" s="30">
        <v>4.0999999999999996</v>
      </c>
      <c r="AB20" s="30">
        <v>0.3</v>
      </c>
      <c r="AC20" s="29">
        <v>116</v>
      </c>
    </row>
    <row r="21" spans="1:29" ht="42" customHeight="1" x14ac:dyDescent="0.3">
      <c r="A21" s="22" t="s">
        <v>40</v>
      </c>
      <c r="B21" s="15" t="s">
        <v>41</v>
      </c>
      <c r="C21" s="16">
        <f t="shared" si="2"/>
        <v>5</v>
      </c>
      <c r="D21" s="16">
        <f t="shared" si="3"/>
        <v>5</v>
      </c>
      <c r="E21" s="16">
        <f t="shared" si="4"/>
        <v>6.6666666666666679</v>
      </c>
      <c r="F21" s="31">
        <v>5</v>
      </c>
      <c r="G21" s="31">
        <v>5</v>
      </c>
      <c r="H21" s="29">
        <f>G21/0.75</f>
        <v>6.666666666666667</v>
      </c>
      <c r="I21" s="51">
        <f t="shared" ref="I21:I25" si="5">Z21/100*F21</f>
        <v>0.63500000000000001</v>
      </c>
      <c r="J21" s="51">
        <f t="shared" ref="J21:J25" si="6">Z21/100*G21</f>
        <v>0.63500000000000001</v>
      </c>
      <c r="K21" s="51">
        <f t="shared" ref="K21:K25" si="7">Z21/100*H21</f>
        <v>0.84666666666666668</v>
      </c>
      <c r="L21" s="51">
        <f t="shared" ref="L21:L25" si="8">AA21/100*F21</f>
        <v>0.57500000000000007</v>
      </c>
      <c r="M21" s="51">
        <f t="shared" ref="M21:M25" si="9">AA21/100*G21</f>
        <v>0.57500000000000007</v>
      </c>
      <c r="N21" s="51">
        <f t="shared" ref="N21:N25" si="10">AA21/100*H21</f>
        <v>0.76666666666666672</v>
      </c>
      <c r="O21" s="51">
        <f t="shared" ref="O21:O25" si="11">AB21/100*F21</f>
        <v>3.4999999999999996E-2</v>
      </c>
      <c r="P21" s="51">
        <f t="shared" ref="P21:P25" si="12">AB21/100*G21</f>
        <v>3.4999999999999996E-2</v>
      </c>
      <c r="Q21" s="51">
        <f t="shared" ref="Q21:Q25" si="13">AB21/100*H21</f>
        <v>4.6666666666666662E-2</v>
      </c>
      <c r="R21" s="29">
        <f t="shared" ref="R21:R25" si="14">AC21/100*F21</f>
        <v>7.8500000000000005</v>
      </c>
      <c r="S21" s="29">
        <f t="shared" ref="S21:S25" si="15">AC21/100*G21</f>
        <v>7.8500000000000005</v>
      </c>
      <c r="T21" s="29">
        <f t="shared" ref="T21:T25" si="16">AC21/100*H21</f>
        <v>10.466666666666667</v>
      </c>
      <c r="U21" s="40" t="s">
        <v>39</v>
      </c>
      <c r="V21" s="19">
        <v>0</v>
      </c>
      <c r="W21" s="19">
        <v>0</v>
      </c>
      <c r="X21" s="37"/>
      <c r="Z21" s="30">
        <v>12.7</v>
      </c>
      <c r="AA21" s="30">
        <v>11.5</v>
      </c>
      <c r="AB21" s="30">
        <v>0.7</v>
      </c>
      <c r="AC21" s="29">
        <v>157</v>
      </c>
    </row>
    <row r="22" spans="1:29" ht="42" customHeight="1" x14ac:dyDescent="0.3">
      <c r="A22" s="22" t="s">
        <v>42</v>
      </c>
      <c r="B22" s="11" t="s">
        <v>43</v>
      </c>
      <c r="C22" s="16">
        <f>(100*F22)/(100-V22)</f>
        <v>5</v>
      </c>
      <c r="D22" s="34">
        <f>(100*G22)/(100-V22)</f>
        <v>5</v>
      </c>
      <c r="E22" s="27">
        <f>(100*H22)/(100-V22)</f>
        <v>6.6666666666666679</v>
      </c>
      <c r="F22" s="31">
        <v>5</v>
      </c>
      <c r="G22" s="31">
        <v>5</v>
      </c>
      <c r="H22" s="29">
        <f>G22/0.75</f>
        <v>6.666666666666667</v>
      </c>
      <c r="I22" s="51">
        <f t="shared" si="5"/>
        <v>0.51500000000000001</v>
      </c>
      <c r="J22" s="51">
        <f t="shared" si="6"/>
        <v>0.51500000000000001</v>
      </c>
      <c r="K22" s="51">
        <f t="shared" si="7"/>
        <v>0.68666666666666676</v>
      </c>
      <c r="L22" s="51">
        <f t="shared" si="8"/>
        <v>5.5000000000000007E-2</v>
      </c>
      <c r="M22" s="51">
        <f t="shared" si="9"/>
        <v>5.5000000000000007E-2</v>
      </c>
      <c r="N22" s="51">
        <f t="shared" si="10"/>
        <v>7.3333333333333348E-2</v>
      </c>
      <c r="O22" s="51">
        <f t="shared" si="11"/>
        <v>3.4499999999999997</v>
      </c>
      <c r="P22" s="51">
        <f t="shared" si="12"/>
        <v>3.4499999999999997</v>
      </c>
      <c r="Q22" s="51">
        <f t="shared" si="13"/>
        <v>4.5999999999999996</v>
      </c>
      <c r="R22" s="29">
        <f t="shared" si="14"/>
        <v>16.7</v>
      </c>
      <c r="S22" s="29">
        <f t="shared" si="15"/>
        <v>16.7</v>
      </c>
      <c r="T22" s="29">
        <f t="shared" si="16"/>
        <v>22.266666666666666</v>
      </c>
      <c r="U22" s="32" t="s">
        <v>44</v>
      </c>
      <c r="V22" s="19">
        <v>0</v>
      </c>
      <c r="W22" s="19">
        <v>0</v>
      </c>
      <c r="X22" s="37"/>
      <c r="Z22" s="30">
        <v>10.3</v>
      </c>
      <c r="AA22" s="30">
        <v>1.1000000000000001</v>
      </c>
      <c r="AB22" s="30">
        <v>69</v>
      </c>
      <c r="AC22" s="29">
        <v>334</v>
      </c>
    </row>
    <row r="23" spans="1:29" ht="54" customHeight="1" x14ac:dyDescent="0.3">
      <c r="A23" s="22"/>
      <c r="B23" s="11" t="s">
        <v>30</v>
      </c>
      <c r="C23" s="16">
        <f>(100*F23)/(100-V23)</f>
        <v>15.476190476190476</v>
      </c>
      <c r="D23" s="34">
        <f>(100*G23)/(100-V23)</f>
        <v>15.476190476190476</v>
      </c>
      <c r="E23" s="27">
        <f>(100*H23)/(100-V23)</f>
        <v>20.634920634920633</v>
      </c>
      <c r="F23" s="31">
        <v>13</v>
      </c>
      <c r="G23" s="31">
        <v>13</v>
      </c>
      <c r="H23" s="29">
        <f t="shared" ref="H23:H26" si="17">G23/0.75</f>
        <v>17.333333333333332</v>
      </c>
      <c r="I23" s="51">
        <f t="shared" si="5"/>
        <v>0.182</v>
      </c>
      <c r="J23" s="51">
        <f t="shared" si="6"/>
        <v>0.182</v>
      </c>
      <c r="K23" s="51">
        <f t="shared" si="7"/>
        <v>0.24266666666666661</v>
      </c>
      <c r="L23" s="51">
        <f t="shared" si="8"/>
        <v>0</v>
      </c>
      <c r="M23" s="51">
        <f t="shared" si="9"/>
        <v>0</v>
      </c>
      <c r="N23" s="51">
        <f t="shared" si="10"/>
        <v>0</v>
      </c>
      <c r="O23" s="51">
        <f t="shared" si="11"/>
        <v>1.274</v>
      </c>
      <c r="P23" s="51">
        <f t="shared" si="12"/>
        <v>1.274</v>
      </c>
      <c r="Q23" s="51">
        <f t="shared" si="13"/>
        <v>1.6986666666666665</v>
      </c>
      <c r="R23" s="29">
        <f t="shared" si="14"/>
        <v>5.33</v>
      </c>
      <c r="S23" s="29">
        <f t="shared" si="15"/>
        <v>5.33</v>
      </c>
      <c r="T23" s="29">
        <f t="shared" si="16"/>
        <v>7.1066666666666656</v>
      </c>
      <c r="U23" s="42" t="s">
        <v>55</v>
      </c>
      <c r="V23" s="19">
        <v>16</v>
      </c>
      <c r="W23" s="19">
        <v>50</v>
      </c>
      <c r="X23" s="37"/>
      <c r="Z23" s="30">
        <v>1.4</v>
      </c>
      <c r="AA23" s="30">
        <v>0</v>
      </c>
      <c r="AB23" s="30">
        <v>9.8000000000000007</v>
      </c>
      <c r="AC23" s="29">
        <v>41</v>
      </c>
    </row>
    <row r="24" spans="1:29" ht="46.2" customHeight="1" x14ac:dyDescent="0.3">
      <c r="A24" s="22"/>
      <c r="B24" s="11" t="s">
        <v>54</v>
      </c>
      <c r="C24" s="16">
        <f>(100*F24)/(100-V24)</f>
        <v>4.0540540540540544</v>
      </c>
      <c r="D24" s="34">
        <f>(100*G24)/(100-V24)</f>
        <v>4.0540540540540544</v>
      </c>
      <c r="E24" s="27">
        <f>(100*H24)/(100-V24)</f>
        <v>5.4054054054054053</v>
      </c>
      <c r="F24" s="31">
        <v>3</v>
      </c>
      <c r="G24" s="31">
        <v>3</v>
      </c>
      <c r="H24" s="29">
        <f t="shared" si="17"/>
        <v>4</v>
      </c>
      <c r="I24" s="51">
        <f t="shared" si="5"/>
        <v>0.11100000000000002</v>
      </c>
      <c r="J24" s="51">
        <f t="shared" si="6"/>
        <v>0.11100000000000002</v>
      </c>
      <c r="K24" s="51">
        <f t="shared" si="7"/>
        <v>0.14800000000000002</v>
      </c>
      <c r="L24" s="51">
        <f t="shared" si="8"/>
        <v>1.2E-2</v>
      </c>
      <c r="M24" s="51">
        <f t="shared" si="9"/>
        <v>1.2E-2</v>
      </c>
      <c r="N24" s="51">
        <f t="shared" si="10"/>
        <v>1.6E-2</v>
      </c>
      <c r="O24" s="51">
        <f t="shared" si="11"/>
        <v>0.28500000000000003</v>
      </c>
      <c r="P24" s="51">
        <f t="shared" si="12"/>
        <v>0.28500000000000003</v>
      </c>
      <c r="Q24" s="51">
        <f t="shared" si="13"/>
        <v>0.38</v>
      </c>
      <c r="R24" s="29">
        <f t="shared" si="14"/>
        <v>1.47</v>
      </c>
      <c r="S24" s="29">
        <f t="shared" si="15"/>
        <v>1.47</v>
      </c>
      <c r="T24" s="29">
        <f t="shared" si="16"/>
        <v>1.96</v>
      </c>
      <c r="U24" s="42" t="s">
        <v>56</v>
      </c>
      <c r="V24" s="19">
        <v>26</v>
      </c>
      <c r="W24" s="19">
        <v>0</v>
      </c>
      <c r="X24" s="37"/>
      <c r="Z24" s="30">
        <v>3.7</v>
      </c>
      <c r="AA24" s="30">
        <v>0.4</v>
      </c>
      <c r="AB24" s="30">
        <v>9.5</v>
      </c>
      <c r="AC24" s="29">
        <v>49</v>
      </c>
    </row>
    <row r="25" spans="1:29" ht="62.4" customHeight="1" x14ac:dyDescent="0.3">
      <c r="A25" s="20"/>
      <c r="B25" s="11" t="s">
        <v>31</v>
      </c>
      <c r="C25" s="23">
        <f t="shared" ref="C25:C26" si="18">(100*F25)/(100-V25)</f>
        <v>0.15</v>
      </c>
      <c r="D25" s="14">
        <f t="shared" ref="D25:D26" si="19">(100*G25)/(100-V25)</f>
        <v>0.15</v>
      </c>
      <c r="E25" s="28">
        <f t="shared" ref="E25:E26" si="20">(100*H25)/(100-V25)</f>
        <v>0.2</v>
      </c>
      <c r="F25" s="30">
        <v>0.15</v>
      </c>
      <c r="G25" s="30">
        <v>0.15</v>
      </c>
      <c r="H25" s="30">
        <f t="shared" si="17"/>
        <v>0.19999999999999998</v>
      </c>
      <c r="I25" s="51">
        <f t="shared" si="5"/>
        <v>0</v>
      </c>
      <c r="J25" s="51">
        <f t="shared" si="6"/>
        <v>0</v>
      </c>
      <c r="K25" s="51">
        <f t="shared" si="7"/>
        <v>0</v>
      </c>
      <c r="L25" s="51">
        <f t="shared" si="8"/>
        <v>0</v>
      </c>
      <c r="M25" s="51">
        <f t="shared" si="9"/>
        <v>0</v>
      </c>
      <c r="N25" s="51">
        <f t="shared" si="10"/>
        <v>0</v>
      </c>
      <c r="O25" s="51">
        <f t="shared" si="11"/>
        <v>0</v>
      </c>
      <c r="P25" s="51">
        <f t="shared" si="12"/>
        <v>0</v>
      </c>
      <c r="Q25" s="51">
        <f t="shared" si="13"/>
        <v>0</v>
      </c>
      <c r="R25" s="29">
        <f t="shared" si="14"/>
        <v>0</v>
      </c>
      <c r="S25" s="29">
        <f t="shared" si="15"/>
        <v>0</v>
      </c>
      <c r="T25" s="29">
        <f t="shared" si="16"/>
        <v>0</v>
      </c>
      <c r="U25" s="33" t="s">
        <v>32</v>
      </c>
      <c r="V25" s="19">
        <v>0</v>
      </c>
      <c r="W25" s="19">
        <v>0</v>
      </c>
      <c r="X25" s="37"/>
      <c r="Z25" s="51">
        <v>0</v>
      </c>
      <c r="AA25" s="51">
        <v>0</v>
      </c>
      <c r="AB25" s="51">
        <v>0</v>
      </c>
      <c r="AC25" s="29">
        <v>0</v>
      </c>
    </row>
    <row r="26" spans="1:29" ht="43.5" customHeight="1" x14ac:dyDescent="0.3">
      <c r="A26" s="21"/>
      <c r="B26" s="18" t="s">
        <v>45</v>
      </c>
      <c r="C26" s="12">
        <f t="shared" si="18"/>
        <v>3</v>
      </c>
      <c r="D26" s="13">
        <f t="shared" si="19"/>
        <v>3</v>
      </c>
      <c r="E26" s="26">
        <f t="shared" si="20"/>
        <v>4</v>
      </c>
      <c r="F26" s="39">
        <v>3</v>
      </c>
      <c r="G26" s="39">
        <v>3</v>
      </c>
      <c r="H26" s="29">
        <f t="shared" si="17"/>
        <v>4</v>
      </c>
      <c r="I26" s="51">
        <f>Z26/100*F26</f>
        <v>0</v>
      </c>
      <c r="J26" s="51">
        <f>Z26/100*G26</f>
        <v>0</v>
      </c>
      <c r="K26" s="51">
        <f>Z26/100*H26</f>
        <v>0</v>
      </c>
      <c r="L26" s="51">
        <f>AA26/100*F26</f>
        <v>2.9970000000000003</v>
      </c>
      <c r="M26" s="51">
        <f>AA26/100*G26</f>
        <v>2.9970000000000003</v>
      </c>
      <c r="N26" s="51">
        <f>AA26/100*H26</f>
        <v>3.9960000000000004</v>
      </c>
      <c r="O26" s="51">
        <f>AB26/100*F26</f>
        <v>0</v>
      </c>
      <c r="P26" s="51">
        <f>AB26/100*G26</f>
        <v>0</v>
      </c>
      <c r="Q26" s="51">
        <f>AB26/100*H26</f>
        <v>0</v>
      </c>
      <c r="R26" s="29">
        <f>AC26/100*F26</f>
        <v>26.97</v>
      </c>
      <c r="S26" s="29">
        <f>AC26/100*G26</f>
        <v>26.97</v>
      </c>
      <c r="T26" s="29">
        <f>AC26/100*H26</f>
        <v>35.96</v>
      </c>
      <c r="U26" s="33" t="s">
        <v>46</v>
      </c>
      <c r="V26" s="19">
        <v>0</v>
      </c>
      <c r="W26" s="19">
        <v>0</v>
      </c>
      <c r="X26" s="37"/>
      <c r="Z26" s="30">
        <v>0</v>
      </c>
      <c r="AA26" s="30">
        <v>99.9</v>
      </c>
      <c r="AB26" s="30">
        <v>0</v>
      </c>
      <c r="AC26" s="29">
        <v>899</v>
      </c>
    </row>
    <row r="27" spans="1:29" x14ac:dyDescent="0.3">
      <c r="A27" s="21"/>
      <c r="B27" s="74" t="s">
        <v>38</v>
      </c>
      <c r="C27" s="74"/>
      <c r="D27" s="74"/>
      <c r="E27" s="74"/>
      <c r="F27" s="43">
        <f>SUM(F14:F26)*(100-W27)/100</f>
        <v>110.08374999999999</v>
      </c>
      <c r="G27" s="43">
        <f>SUM(G14:G26)*(100-W27)/100</f>
        <v>110.08374999999999</v>
      </c>
      <c r="H27" s="43">
        <f>SUM(H14:H26)*(100-W27)/100</f>
        <v>146.77833333333331</v>
      </c>
      <c r="I27" s="44">
        <f t="shared" ref="I27:T27" si="21">SUM(I14:I26)</f>
        <v>9.3130000000000024</v>
      </c>
      <c r="J27" s="44">
        <f t="shared" si="21"/>
        <v>9.3130000000000024</v>
      </c>
      <c r="K27" s="44">
        <f t="shared" si="21"/>
        <v>12.417333333333334</v>
      </c>
      <c r="L27" s="44">
        <f t="shared" si="21"/>
        <v>5.2715000000000005</v>
      </c>
      <c r="M27" s="44">
        <f t="shared" si="21"/>
        <v>5.2715000000000005</v>
      </c>
      <c r="N27" s="44">
        <f t="shared" si="21"/>
        <v>7.0286666666666671</v>
      </c>
      <c r="O27" s="44">
        <f t="shared" si="21"/>
        <v>18.116500000000002</v>
      </c>
      <c r="P27" s="44">
        <f t="shared" si="21"/>
        <v>18.116500000000002</v>
      </c>
      <c r="Q27" s="44">
        <f t="shared" si="21"/>
        <v>24.155333333333335</v>
      </c>
      <c r="R27" s="43">
        <f t="shared" si="21"/>
        <v>156.01999999999998</v>
      </c>
      <c r="S27" s="43">
        <f t="shared" si="21"/>
        <v>156.01999999999998</v>
      </c>
      <c r="T27" s="43">
        <f t="shared" si="21"/>
        <v>208.02666666666667</v>
      </c>
      <c r="U27" s="37"/>
      <c r="V27" s="19"/>
      <c r="W27" s="57">
        <v>19.5</v>
      </c>
      <c r="X27" s="38"/>
      <c r="Z27" s="51"/>
      <c r="AA27" s="51"/>
      <c r="AB27" s="51"/>
      <c r="AC27" s="29"/>
    </row>
    <row r="28" spans="1:29" x14ac:dyDescent="0.3">
      <c r="A28" s="1"/>
      <c r="B28" s="2"/>
      <c r="C28" s="6"/>
      <c r="D28" s="6"/>
      <c r="E28" s="6"/>
      <c r="F28" s="35"/>
      <c r="G28" s="35"/>
      <c r="H28" s="35"/>
      <c r="I28" s="52"/>
      <c r="J28" s="52"/>
      <c r="K28" s="52"/>
      <c r="L28" s="52"/>
      <c r="M28" s="52"/>
      <c r="N28" s="52"/>
      <c r="O28" s="52"/>
      <c r="P28" s="52"/>
      <c r="Q28" s="52"/>
      <c r="R28" s="7"/>
      <c r="S28" s="7"/>
      <c r="T28" s="7"/>
      <c r="W28" s="25"/>
    </row>
    <row r="29" spans="1:29" x14ac:dyDescent="0.3">
      <c r="A29" s="1"/>
      <c r="B29" s="2"/>
      <c r="C29" s="6"/>
      <c r="D29" s="6"/>
      <c r="E29" s="6"/>
      <c r="F29" s="8"/>
      <c r="G29" s="8"/>
      <c r="H29" s="8"/>
      <c r="I29" s="52"/>
      <c r="J29" s="52"/>
      <c r="K29" s="52"/>
      <c r="L29" s="52"/>
      <c r="M29" s="52"/>
      <c r="N29" s="52"/>
      <c r="O29" s="52"/>
      <c r="P29" s="52"/>
      <c r="Q29" s="52"/>
      <c r="R29" s="7"/>
      <c r="S29" s="7"/>
      <c r="T29" s="7"/>
      <c r="W29" s="25"/>
    </row>
    <row r="30" spans="1:29" x14ac:dyDescent="0.3">
      <c r="A30" s="1"/>
      <c r="B30" s="82" t="s">
        <v>21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</row>
    <row r="31" spans="1:29" ht="97.8" customHeight="1" x14ac:dyDescent="0.3">
      <c r="A31" s="1"/>
      <c r="B31" s="83" t="s">
        <v>57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</row>
    <row r="32" spans="1:29" ht="15.75" customHeight="1" x14ac:dyDescent="0.3">
      <c r="A32" s="1"/>
      <c r="B32" s="45" t="s">
        <v>58</v>
      </c>
      <c r="C32" s="24"/>
      <c r="D32" s="24"/>
      <c r="E32" s="24"/>
      <c r="F32" s="24"/>
      <c r="G32" s="24"/>
      <c r="H32" s="24"/>
      <c r="I32" s="53"/>
      <c r="J32" s="53"/>
      <c r="K32" s="53"/>
      <c r="L32" s="53"/>
      <c r="M32" s="53"/>
      <c r="N32" s="53"/>
      <c r="O32" s="53"/>
      <c r="P32" s="53"/>
      <c r="Q32" s="53"/>
      <c r="R32" s="24"/>
      <c r="S32" s="24"/>
      <c r="T32" s="24"/>
      <c r="U32" s="24"/>
    </row>
    <row r="33" spans="1:21" ht="15.75" customHeight="1" x14ac:dyDescent="0.3">
      <c r="A33" s="1"/>
      <c r="B33" s="24"/>
      <c r="C33" s="24"/>
      <c r="D33" s="24"/>
      <c r="E33" s="24"/>
      <c r="F33" s="24"/>
      <c r="G33" s="24"/>
      <c r="H33" s="24"/>
      <c r="I33" s="53"/>
      <c r="J33" s="53"/>
      <c r="K33" s="53"/>
      <c r="L33" s="53"/>
      <c r="M33" s="53"/>
      <c r="N33" s="53"/>
      <c r="O33" s="53"/>
      <c r="P33" s="53"/>
      <c r="Q33" s="53"/>
      <c r="R33" s="24"/>
      <c r="S33" s="24"/>
      <c r="T33" s="24"/>
      <c r="U33" s="24"/>
    </row>
    <row r="34" spans="1:21" x14ac:dyDescent="0.3">
      <c r="A34" s="1"/>
      <c r="B34" s="82" t="s">
        <v>22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</row>
    <row r="35" spans="1:21" x14ac:dyDescent="0.3">
      <c r="A35" s="1"/>
      <c r="B35" s="69" t="s">
        <v>59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  <row r="36" spans="1:21" ht="16.5" customHeight="1" x14ac:dyDescent="0.3">
      <c r="A36" s="1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</row>
    <row r="37" spans="1:21" ht="15.75" customHeight="1" x14ac:dyDescent="0.3">
      <c r="A37" s="1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</row>
    <row r="38" spans="1:21" ht="15.75" customHeight="1" x14ac:dyDescent="0.3">
      <c r="A38" s="1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54"/>
      <c r="J39" s="54"/>
      <c r="K39" s="54"/>
      <c r="L39" s="54"/>
      <c r="M39" s="54"/>
      <c r="N39" s="54"/>
      <c r="O39" s="54"/>
      <c r="P39" s="55"/>
      <c r="Q39" s="55"/>
      <c r="R39" s="5"/>
      <c r="S39" s="5"/>
      <c r="T39" s="5"/>
      <c r="U39" s="5"/>
    </row>
    <row r="40" spans="1:21" x14ac:dyDescent="0.3">
      <c r="A40" s="1"/>
      <c r="B40" s="82" t="s">
        <v>23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</row>
    <row r="41" spans="1:21" x14ac:dyDescent="0.3">
      <c r="A41" s="1"/>
      <c r="B41" s="4" t="s">
        <v>26</v>
      </c>
      <c r="C41" s="4"/>
      <c r="D41" s="4" t="s">
        <v>64</v>
      </c>
      <c r="E41" s="4"/>
      <c r="F41" s="4"/>
      <c r="G41" s="4"/>
      <c r="H41" s="4"/>
      <c r="I41" s="54"/>
      <c r="J41" s="54"/>
      <c r="K41" s="54"/>
      <c r="L41" s="54"/>
      <c r="M41" s="54"/>
      <c r="N41" s="54"/>
      <c r="O41" s="54"/>
      <c r="P41" s="55"/>
      <c r="Q41" s="5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65</v>
      </c>
      <c r="E42" s="4"/>
      <c r="F42" s="4"/>
      <c r="G42" s="4"/>
      <c r="H42" s="4"/>
      <c r="I42" s="54"/>
      <c r="J42" s="54"/>
      <c r="K42" s="54"/>
      <c r="L42" s="54"/>
      <c r="M42" s="54"/>
      <c r="N42" s="54"/>
      <c r="O42" s="54"/>
      <c r="P42" s="55"/>
      <c r="Q42" s="55"/>
      <c r="R42" s="5"/>
      <c r="S42" s="5"/>
      <c r="T42" s="5"/>
      <c r="U42" s="5"/>
    </row>
    <row r="43" spans="1:21" x14ac:dyDescent="0.3">
      <c r="A43" s="1"/>
      <c r="B43" s="4"/>
      <c r="C43" s="4"/>
      <c r="D43" s="4"/>
      <c r="E43" s="4"/>
      <c r="F43" s="4"/>
      <c r="G43" s="4"/>
      <c r="H43" s="4"/>
      <c r="I43" s="54"/>
      <c r="J43" s="54"/>
      <c r="K43" s="54"/>
      <c r="L43" s="54"/>
      <c r="M43" s="54"/>
      <c r="N43" s="54"/>
      <c r="O43" s="54"/>
      <c r="P43" s="55"/>
      <c r="Q43" s="5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54"/>
      <c r="J44" s="54"/>
      <c r="K44" s="54"/>
      <c r="L44" s="54"/>
      <c r="M44" s="54"/>
      <c r="N44" s="54"/>
      <c r="O44" s="54"/>
      <c r="P44" s="55"/>
      <c r="Q44" s="55"/>
      <c r="R44" s="5"/>
      <c r="S44" s="5"/>
      <c r="T44" s="5"/>
      <c r="U44" s="5"/>
    </row>
    <row r="45" spans="1:21" ht="18" customHeight="1" x14ac:dyDescent="0.3">
      <c r="A45" s="1"/>
      <c r="B45" s="4"/>
      <c r="C45" s="4"/>
      <c r="D45" s="4"/>
      <c r="E45" s="4"/>
      <c r="F45" s="4"/>
      <c r="G45" s="4"/>
      <c r="H45" s="4"/>
      <c r="I45" s="54"/>
      <c r="J45" s="54"/>
      <c r="K45" s="54"/>
      <c r="L45" s="54"/>
      <c r="M45" s="54"/>
      <c r="N45" s="54"/>
      <c r="O45" s="54"/>
      <c r="P45" s="55"/>
      <c r="Q45" s="55"/>
      <c r="R45" s="5"/>
      <c r="S45" s="5"/>
      <c r="T45" s="5"/>
      <c r="U45" s="5"/>
    </row>
    <row r="46" spans="1:21" x14ac:dyDescent="0.3">
      <c r="A46" s="1"/>
      <c r="B46" s="81" t="s">
        <v>24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 x14ac:dyDescent="0.3">
      <c r="A47" s="1"/>
      <c r="B47" s="4" t="s">
        <v>27</v>
      </c>
      <c r="C47" s="4"/>
      <c r="D47" s="4"/>
      <c r="E47" s="4"/>
      <c r="F47" s="4"/>
      <c r="G47" s="4"/>
      <c r="H47" s="4"/>
      <c r="I47" s="54"/>
      <c r="J47" s="54"/>
      <c r="K47" s="54"/>
      <c r="L47" s="54"/>
      <c r="M47" s="55"/>
      <c r="N47" s="54"/>
      <c r="O47" s="54"/>
      <c r="P47" s="55"/>
      <c r="Q47" s="54"/>
      <c r="R47" s="4"/>
      <c r="S47" s="4"/>
      <c r="T47" s="4"/>
      <c r="U47" s="5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56"/>
      <c r="J48" s="56"/>
      <c r="K48" s="56"/>
      <c r="L48" s="56"/>
      <c r="M48" s="56"/>
      <c r="N48" s="56"/>
      <c r="O48" s="56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50">
    <mergeCell ref="A6:U6"/>
    <mergeCell ref="A7:U7"/>
    <mergeCell ref="A9:A13"/>
    <mergeCell ref="I11:K11"/>
    <mergeCell ref="L11:N11"/>
    <mergeCell ref="C12:T12"/>
    <mergeCell ref="C11:E11"/>
    <mergeCell ref="F11:H11"/>
    <mergeCell ref="Q1:U1"/>
    <mergeCell ref="Q2:U2"/>
    <mergeCell ref="Q3:U3"/>
    <mergeCell ref="Q4:U4"/>
    <mergeCell ref="B1:H5"/>
    <mergeCell ref="B46:U46"/>
    <mergeCell ref="B9:B13"/>
    <mergeCell ref="B34:U34"/>
    <mergeCell ref="B30:U30"/>
    <mergeCell ref="B31:U31"/>
    <mergeCell ref="O11:Q11"/>
    <mergeCell ref="C9:H10"/>
    <mergeCell ref="P14:P18"/>
    <mergeCell ref="Q14:Q18"/>
    <mergeCell ref="R14:R18"/>
    <mergeCell ref="S14:S18"/>
    <mergeCell ref="G14:G18"/>
    <mergeCell ref="B40:U40"/>
    <mergeCell ref="I9:Q10"/>
    <mergeCell ref="R9:T11"/>
    <mergeCell ref="U9:U13"/>
    <mergeCell ref="F14:F18"/>
    <mergeCell ref="X9:X12"/>
    <mergeCell ref="W14:W18"/>
    <mergeCell ref="B35:U38"/>
    <mergeCell ref="V9:V12"/>
    <mergeCell ref="W9:W12"/>
    <mergeCell ref="B27:E27"/>
    <mergeCell ref="H14:H18"/>
    <mergeCell ref="I14:I18"/>
    <mergeCell ref="J14:J18"/>
    <mergeCell ref="K14:K18"/>
    <mergeCell ref="L14:L18"/>
    <mergeCell ref="M14:M18"/>
    <mergeCell ref="N14:N18"/>
    <mergeCell ref="T14:T18"/>
    <mergeCell ref="U14:U18"/>
    <mergeCell ref="O14:O18"/>
    <mergeCell ref="Z14:Z18"/>
    <mergeCell ref="AA14:AA18"/>
    <mergeCell ref="AB14:AB18"/>
    <mergeCell ref="AC14:AC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e46dec18-19d7-4d68-93f9-554c39c09fa8</vt:lpwstr>
  </property>
</Properties>
</file>